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Datos Abiertos Memoria 23 HU Príncipe de Asturias\"/>
    </mc:Choice>
  </mc:AlternateContent>
  <bookViews>
    <workbookView xWindow="0" yWindow="0" windowWidth="23040" windowHeight="7500" firstSheet="5" activeTab="7"/>
  </bookViews>
  <sheets>
    <sheet name="Portada 1" sheetId="1" r:id="rId1"/>
    <sheet name="2023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1" r:id="rId7"/>
    <sheet name="Otros Equipos" sheetId="9" r:id="rId8"/>
  </sheets>
  <definedNames>
    <definedName name="_Toc104450853" localSheetId="1">'2023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'2023 en Cifras'!#REF!</definedName>
    <definedName name="_Toc75343940" localSheetId="4">'Recursos Humanos'!#REF!</definedName>
    <definedName name="_Toc75343941" localSheetId="1">'2023 en Cifras'!#REF!</definedName>
    <definedName name="_Toc77243979" localSheetId="1">'2023 en Cifras'!#REF!</definedName>
    <definedName name="_Toc77243987" localSheetId="1">'2023 en Cifras'!#REF!</definedName>
    <definedName name="_Toc77243992" localSheetId="1">'2023 en Cifras'!#REF!</definedName>
    <definedName name="_Toc77243993" localSheetId="1">'2023 en Cifras'!#REF!</definedName>
    <definedName name="_Toc77244018" localSheetId="1">'2023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5" l="1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E25" i="5" s="1"/>
  <c r="D5" i="5"/>
  <c r="D25" i="5" s="1"/>
</calcChain>
</file>

<file path=xl/sharedStrings.xml><?xml version="1.0" encoding="utf-8"?>
<sst xmlns="http://schemas.openxmlformats.org/spreadsheetml/2006/main" count="219" uniqueCount="202">
  <si>
    <t>1. Nuestro Centro</t>
  </si>
  <si>
    <t>MEMORIA 2023</t>
  </si>
  <si>
    <t>Hospital Universitario Príncipe de Asturias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</si>
  <si>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</si>
  <si>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</si>
  <si>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</si>
  <si>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</si>
  <si>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</si>
  <si>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</si>
  <si>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</si>
  <si>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</si>
  <si>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</si>
  <si>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Hospitalización a domicilio (ingresos, estancia media y alta)</t>
  </si>
  <si>
    <t>Ingresos   143</t>
  </si>
  <si>
    <t>EM         34,88</t>
  </si>
  <si>
    <t>Altas          145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</si>
  <si>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</si>
  <si>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</si>
  <si>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</si>
  <si>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</si>
  <si>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</si>
  <si>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</si>
  <si>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</si>
  <si>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</si>
  <si>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</si>
  <si>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</si>
  <si>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</si>
  <si>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</si>
  <si>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</si>
  <si>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</si>
  <si>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</si>
  <si>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</si>
  <si>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</si>
  <si>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</si>
  <si>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</si>
  <si>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</si>
  <si>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</si>
  <si>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</si>
  <si>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</si>
  <si>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</si>
  <si>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</si>
  <si>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</si>
  <si>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GESTIÓN DEL CONOCIMIENTO</t>
  </si>
  <si>
    <t>Formación Pregrado</t>
  </si>
  <si>
    <t xml:space="preserve"> Nº Alumnos                                               122</t>
  </si>
  <si>
    <t>Formación de Grado</t>
  </si>
  <si>
    <t xml:space="preserve"> Nº Alumnos                                              424</t>
  </si>
  <si>
    <t>Nº Profesores Asociados                         101</t>
  </si>
  <si>
    <t>Formación Posgrado</t>
  </si>
  <si>
    <t xml:space="preserve"> Nº Alumnos</t>
  </si>
  <si>
    <t>Formación de Especialistas</t>
  </si>
  <si>
    <t>Nº Residentes                                            310</t>
  </si>
  <si>
    <t>Formación Continuada</t>
  </si>
  <si>
    <t>Nº actividades totales                               45</t>
  </si>
  <si>
    <t>Nº horas formación totales                    634</t>
  </si>
  <si>
    <t>Nº profesionales participantes              833</t>
  </si>
  <si>
    <t>investigación I+D+I</t>
  </si>
  <si>
    <t>Nº proyectos investigación</t>
  </si>
  <si>
    <t>Nº publicaciones científicas</t>
  </si>
  <si>
    <t>GRUPOS DE EDAD (AÑOS)</t>
  </si>
  <si>
    <t>NOMBRE CENTRO</t>
  </si>
  <si>
    <t>LOCALIDAD</t>
  </si>
  <si>
    <t>0-2</t>
  </si>
  <si>
    <t>16-64</t>
  </si>
  <si>
    <t>65-79</t>
  </si>
  <si>
    <t>≥ 80</t>
  </si>
  <si>
    <t>C.S. CARMEN CALZADO</t>
  </si>
  <si>
    <t>ALCALÁ DE HENARES</t>
  </si>
  <si>
    <t>C.S. JUAN DE AUSTRIA</t>
  </si>
  <si>
    <t>C.S. LA GARENA</t>
  </si>
  <si>
    <t>C.S. LUÍS VIVES</t>
  </si>
  <si>
    <t>C.S. MANUEL MERINO</t>
  </si>
  <si>
    <t>C.S. MARÍA DE GUZMÁN</t>
  </si>
  <si>
    <t>C.S. MECO</t>
  </si>
  <si>
    <t>MECO</t>
  </si>
  <si>
    <t>C.S. MIGUEL DE CERVANTES</t>
  </si>
  <si>
    <t>C.S. NUESTRA SEÑORA DEL PILAR</t>
  </si>
  <si>
    <t>C.S. PUERTA DE MADRID</t>
  </si>
  <si>
    <t>C.S. REYES MAGOS</t>
  </si>
  <si>
    <t>C.S. TORRES DE LA ALAMEDA</t>
  </si>
  <si>
    <t>TORRES DE LA ALAMEDA</t>
  </si>
  <si>
    <t>CONS. ANCHUELO</t>
  </si>
  <si>
    <t>ANCHUELO</t>
  </si>
  <si>
    <t>CONS. CAMARMA DE ESTERUELAS</t>
  </si>
  <si>
    <t>CAMARMA DE ESTERUELAS</t>
  </si>
  <si>
    <t>CONS. CORPA</t>
  </si>
  <si>
    <t>CORPA</t>
  </si>
  <si>
    <t>CONS. LOS HUEROS</t>
  </si>
  <si>
    <t>CONS. LOS SANTOS DE LA HUMOSA</t>
  </si>
  <si>
    <t>LOS SANTOS DE LA HUMOSA</t>
  </si>
  <si>
    <t>CONS. PEZUELA DE LAS TORRES</t>
  </si>
  <si>
    <t>PEZUELA DE LAS TORRES</t>
  </si>
  <si>
    <t>CONS. SANTORCAZ</t>
  </si>
  <si>
    <t>SANTORCAZ</t>
  </si>
  <si>
    <t>CONS. VALDEAVERO</t>
  </si>
  <si>
    <t>VALDEAVERO</t>
  </si>
  <si>
    <t>CONS. VALVERDE</t>
  </si>
  <si>
    <t>VALVERDE DE ALCALÁ</t>
  </si>
  <si>
    <t>CONS. VILLALBILLA</t>
  </si>
  <si>
    <t>VILLALBILLA</t>
  </si>
  <si>
    <t>CONS. ZULEMA</t>
  </si>
  <si>
    <t>TOTALES</t>
  </si>
  <si>
    <t>Hospi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</si>
  <si>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</si>
  <si>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</si>
  <si>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</si>
  <si>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</si>
  <si>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</si>
  <si>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</si>
  <si>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</si>
  <si>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</si>
  <si>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</si>
  <si>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</si>
  <si>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</si>
  <si>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</si>
  <si>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</si>
  <si>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</si>
  <si>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</si>
  <si>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</si>
  <si>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</si>
  <si>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</si>
  <si>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</si>
  <si>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</si>
  <si>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</si>
  <si>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</si>
  <si>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</si>
  <si>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</si>
  <si>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</si>
  <si>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</si>
  <si>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</si>
  <si>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</si>
  <si>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</si>
  <si>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</si>
  <si>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</si>
  <si>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</si>
  <si>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</si>
  <si>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</si>
  <si>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</si>
  <si>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</si>
  <si>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</si>
  <si>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</si>
  <si>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</si>
  <si>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</si>
  <si>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</si>
  <si>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</si>
  <si>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</si>
  <si>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</si>
  <si>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</si>
  <si>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</si>
  <si>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</si>
  <si>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</si>
  <si>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</si>
  <si>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</si>
  <si>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</si>
  <si>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</si>
  <si>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</si>
  <si>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</si>
  <si>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</si>
  <si>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CAMAS</t>
  </si>
  <si>
    <r>
      <t>Camas Instaladas</t>
    </r>
    <r>
      <rPr>
        <vertAlign val="superscript"/>
        <sz val="8"/>
        <color rgb="FF31849B"/>
        <rFont val="Montserrat Medium"/>
      </rPr>
      <t>1</t>
    </r>
  </si>
  <si>
    <r>
      <t>Camas funcionantes</t>
    </r>
    <r>
      <rPr>
        <vertAlign val="superscript"/>
        <sz val="8"/>
        <color rgb="FF31849B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</si>
  <si>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</si>
  <si>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</si>
  <si>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</si>
  <si>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</si>
  <si>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</si>
  <si>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</si>
  <si>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</si>
  <si>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</si>
  <si>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Psiquiátrico</t>
  </si>
  <si>
    <t>Quirúrgico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</si>
  <si>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</si>
  <si>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</si>
  <si>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</si>
  <si>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</si>
  <si>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</si>
  <si>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</si>
  <si>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</si>
  <si>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Otros Servicios</t>
  </si>
  <si>
    <t>Sala convencional de Rayos X</t>
  </si>
  <si>
    <t xml:space="preserve">Telemando </t>
  </si>
  <si>
    <t>ALTA TECNOLOGÍA</t>
  </si>
  <si>
    <t>Gammacámara</t>
  </si>
  <si>
    <t>Angiógrafo digital</t>
  </si>
  <si>
    <t>Sala de hemodinámica</t>
  </si>
  <si>
    <t>Radiología Intervencionista</t>
  </si>
  <si>
    <t>OTROS EQUIPOS</t>
  </si>
  <si>
    <t>Arco Multifuncional Rx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</si>
  <si>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</si>
  <si>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</si>
  <si>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</si>
  <si>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</si>
  <si>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</si>
  <si>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</si>
  <si>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</si>
  <si>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</si>
  <si>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</si>
  <si>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</si>
  <si>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Electromiógrafos</t>
  </si>
  <si>
    <t>Equipos Potenciales Evocados</t>
  </si>
  <si>
    <t>Densitómetros</t>
  </si>
  <si>
    <t>Ortopantomógrafos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</si>
</sst>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b/>
      <sz val="9"/>
      <color rgb="FF7F7F7F"/>
      <name val="Montserrat SemiBold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b/>
      <sz val="10"/>
      <color rgb="FF595959"/>
      <name val="Montserrat ExtraBold"/>
    </font>
    <font>
      <sz val="10"/>
      <color rgb="FF595959"/>
      <name val="Montserrat ExtraBold"/>
    </font>
    <font>
      <sz val="10"/>
      <color rgb="FF595959"/>
      <name val="Montserrat SemiBold"/>
    </font>
    <font>
      <sz val="8"/>
      <color rgb="FF595959"/>
      <name val="Montserrat SemiBold"/>
    </font>
    <font>
      <sz val="8"/>
      <color rgb="FF31849B"/>
      <name val="Montserrat Medium"/>
    </font>
    <font>
      <sz val="10"/>
      <color rgb="FF404040"/>
      <name val="Montserrat SemiBold"/>
    </font>
    <font>
      <sz val="9"/>
      <color rgb="FF404040"/>
      <name val="Montserrat SemiBold"/>
    </font>
    <font>
      <vertAlign val="superscript"/>
      <sz val="8"/>
      <color rgb="FF31849B"/>
      <name val="Montserrat Medium"/>
    </font>
    <font>
      <b/>
      <sz val="8"/>
      <color rgb="FF7F7F7F"/>
      <name val="Montserrat SemiBold"/>
    </font>
  </fonts>
  <fills count="7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10" fontId="11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1" fillId="2" borderId="0" xfId="0" applyFont="1" applyFill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0" fillId="0" borderId="4" xfId="0" applyFont="1" applyBorder="1" applyAlignment="1">
      <alignment horizontal="justify" vertical="center" wrapText="1"/>
    </xf>
    <xf numFmtId="3" fontId="9" fillId="2" borderId="4" xfId="0" applyNumberFormat="1" applyFont="1" applyFill="1" applyBorder="1" applyAlignment="1">
      <alignment horizontal="right" vertical="center" wrapText="1"/>
    </xf>
    <xf numFmtId="3" fontId="9" fillId="2" borderId="0" xfId="0" applyNumberFormat="1" applyFont="1" applyFill="1" applyAlignment="1">
      <alignment horizontal="right" vertical="center" wrapText="1"/>
    </xf>
    <xf numFmtId="0" fontId="14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5" fillId="3" borderId="2" xfId="0" applyFont="1" applyFill="1" applyBorder="1" applyAlignment="1">
      <alignment horizontal="justify" vertical="center" wrapText="1"/>
    </xf>
    <xf numFmtId="3" fontId="15" fillId="3" borderId="2" xfId="0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6" fillId="4" borderId="4" xfId="0" applyFont="1" applyFill="1" applyBorder="1" applyAlignment="1">
      <alignment horizontal="justify" vertical="center" wrapText="1"/>
    </xf>
    <xf numFmtId="0" fontId="17" fillId="4" borderId="4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justify" vertical="center" wrapText="1"/>
    </xf>
    <xf numFmtId="3" fontId="11" fillId="2" borderId="0" xfId="0" applyNumberFormat="1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8" fillId="3" borderId="2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9" fillId="2" borderId="4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21" fillId="4" borderId="1" xfId="0" applyFont="1" applyFill="1" applyBorder="1" applyAlignment="1">
      <alignment horizontal="justify" vertical="center" wrapText="1"/>
    </xf>
    <xf numFmtId="0" fontId="22" fillId="4" borderId="2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horizontal="center" vertical="center" wrapText="1"/>
    </xf>
    <xf numFmtId="17" fontId="22" fillId="4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justify" vertical="center" wrapText="1"/>
    </xf>
    <xf numFmtId="0" fontId="21" fillId="4" borderId="1" xfId="0" applyFont="1" applyFill="1" applyBorder="1" applyAlignment="1">
      <alignment horizontal="justify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center"/>
    </xf>
    <xf numFmtId="0" fontId="0" fillId="0" borderId="6" xfId="0" applyBorder="1"/>
    <xf numFmtId="49" fontId="7" fillId="6" borderId="6" xfId="0" applyNumberFormat="1" applyFont="1" applyFill="1" applyBorder="1" applyAlignment="1">
      <alignment horizontal="center"/>
    </xf>
    <xf numFmtId="49" fontId="0" fillId="0" borderId="6" xfId="0" applyNumberFormat="1" applyBorder="1"/>
    <xf numFmtId="10" fontId="0" fillId="0" borderId="6" xfId="0" applyNumberFormat="1" applyBorder="1"/>
    <xf numFmtId="49" fontId="7" fillId="0" borderId="6" xfId="0" applyNumberFormat="1" applyFont="1" applyFill="1" applyBorder="1"/>
    <xf numFmtId="10" fontId="7" fillId="0" borderId="6" xfId="0" applyNumberFormat="1" applyFont="1" applyBorder="1"/>
    <xf numFmtId="0" fontId="24" fillId="4" borderId="1" xfId="0" applyFont="1" applyFill="1" applyBorder="1" applyAlignment="1">
      <alignment horizontal="justify" vertical="center" wrapText="1"/>
    </xf>
    <xf numFmtId="0" fontId="24" fillId="4" borderId="1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justify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justify" vertical="center" wrapText="1"/>
    </xf>
    <xf numFmtId="0" fontId="16" fillId="4" borderId="2" xfId="0" applyFont="1" applyFill="1" applyBorder="1" applyAlignment="1">
      <alignment horizontal="justify" vertical="center" wrapText="1"/>
    </xf>
    <xf numFmtId="0" fontId="27" fillId="4" borderId="2" xfId="0" applyFont="1" applyFill="1" applyBorder="1" applyAlignment="1">
      <alignment horizontal="right" vertical="center" wrapText="1"/>
    </xf>
    <xf numFmtId="0" fontId="22" fillId="4" borderId="2" xfId="0" applyFont="1" applyFill="1" applyBorder="1" applyAlignment="1">
      <alignment horizontal="justify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F15" sqref="F15"/>
    </sheetView>
  </sheetViews>
  <sheetFormatPr baseColWidth="10" defaultColWidth="11.44140625" defaultRowHeight="14.4" x14ac:dyDescent="0.3"/>
  <cols>
    <col min="1" max="3" width="11.44140625" style="2"/>
    <col min="4" max="4" width="69.109375" style="2" customWidth="1"/>
    <col min="5" max="259" width="11.44140625" style="2"/>
    <col min="260" max="260" width="69.109375" style="2" customWidth="1"/>
    <col min="261" max="515" width="11.44140625" style="2"/>
    <col min="516" max="516" width="69.109375" style="2" customWidth="1"/>
    <col min="517" max="771" width="11.44140625" style="2"/>
    <col min="772" max="772" width="69.109375" style="2" customWidth="1"/>
    <col min="773" max="1027" width="11.44140625" style="2"/>
    <col min="1028" max="1028" width="69.109375" style="2" customWidth="1"/>
    <col min="1029" max="1283" width="11.44140625" style="2"/>
    <col min="1284" max="1284" width="69.109375" style="2" customWidth="1"/>
    <col min="1285" max="1539" width="11.44140625" style="2"/>
    <col min="1540" max="1540" width="69.109375" style="2" customWidth="1"/>
    <col min="1541" max="1795" width="11.44140625" style="2"/>
    <col min="1796" max="1796" width="69.109375" style="2" customWidth="1"/>
    <col min="1797" max="2051" width="11.44140625" style="2"/>
    <col min="2052" max="2052" width="69.109375" style="2" customWidth="1"/>
    <col min="2053" max="2307" width="11.44140625" style="2"/>
    <col min="2308" max="2308" width="69.109375" style="2" customWidth="1"/>
    <col min="2309" max="2563" width="11.44140625" style="2"/>
    <col min="2564" max="2564" width="69.109375" style="2" customWidth="1"/>
    <col min="2565" max="2819" width="11.44140625" style="2"/>
    <col min="2820" max="2820" width="69.109375" style="2" customWidth="1"/>
    <col min="2821" max="3075" width="11.44140625" style="2"/>
    <col min="3076" max="3076" width="69.109375" style="2" customWidth="1"/>
    <col min="3077" max="3331" width="11.44140625" style="2"/>
    <col min="3332" max="3332" width="69.109375" style="2" customWidth="1"/>
    <col min="3333" max="3587" width="11.44140625" style="2"/>
    <col min="3588" max="3588" width="69.109375" style="2" customWidth="1"/>
    <col min="3589" max="3843" width="11.44140625" style="2"/>
    <col min="3844" max="3844" width="69.109375" style="2" customWidth="1"/>
    <col min="3845" max="4099" width="11.44140625" style="2"/>
    <col min="4100" max="4100" width="69.109375" style="2" customWidth="1"/>
    <col min="4101" max="4355" width="11.44140625" style="2"/>
    <col min="4356" max="4356" width="69.109375" style="2" customWidth="1"/>
    <col min="4357" max="4611" width="11.44140625" style="2"/>
    <col min="4612" max="4612" width="69.109375" style="2" customWidth="1"/>
    <col min="4613" max="4867" width="11.44140625" style="2"/>
    <col min="4868" max="4868" width="69.109375" style="2" customWidth="1"/>
    <col min="4869" max="5123" width="11.44140625" style="2"/>
    <col min="5124" max="5124" width="69.109375" style="2" customWidth="1"/>
    <col min="5125" max="5379" width="11.44140625" style="2"/>
    <col min="5380" max="5380" width="69.109375" style="2" customWidth="1"/>
    <col min="5381" max="5635" width="11.44140625" style="2"/>
    <col min="5636" max="5636" width="69.109375" style="2" customWidth="1"/>
    <col min="5637" max="5891" width="11.44140625" style="2"/>
    <col min="5892" max="5892" width="69.109375" style="2" customWidth="1"/>
    <col min="5893" max="6147" width="11.44140625" style="2"/>
    <col min="6148" max="6148" width="69.109375" style="2" customWidth="1"/>
    <col min="6149" max="6403" width="11.44140625" style="2"/>
    <col min="6404" max="6404" width="69.109375" style="2" customWidth="1"/>
    <col min="6405" max="6659" width="11.44140625" style="2"/>
    <col min="6660" max="6660" width="69.109375" style="2" customWidth="1"/>
    <col min="6661" max="6915" width="11.44140625" style="2"/>
    <col min="6916" max="6916" width="69.109375" style="2" customWidth="1"/>
    <col min="6917" max="7171" width="11.44140625" style="2"/>
    <col min="7172" max="7172" width="69.109375" style="2" customWidth="1"/>
    <col min="7173" max="7427" width="11.44140625" style="2"/>
    <col min="7428" max="7428" width="69.109375" style="2" customWidth="1"/>
    <col min="7429" max="7683" width="11.44140625" style="2"/>
    <col min="7684" max="7684" width="69.109375" style="2" customWidth="1"/>
    <col min="7685" max="7939" width="11.44140625" style="2"/>
    <col min="7940" max="7940" width="69.109375" style="2" customWidth="1"/>
    <col min="7941" max="8195" width="11.44140625" style="2"/>
    <col min="8196" max="8196" width="69.109375" style="2" customWidth="1"/>
    <col min="8197" max="8451" width="11.44140625" style="2"/>
    <col min="8452" max="8452" width="69.109375" style="2" customWidth="1"/>
    <col min="8453" max="8707" width="11.44140625" style="2"/>
    <col min="8708" max="8708" width="69.109375" style="2" customWidth="1"/>
    <col min="8709" max="8963" width="11.44140625" style="2"/>
    <col min="8964" max="8964" width="69.109375" style="2" customWidth="1"/>
    <col min="8965" max="9219" width="11.44140625" style="2"/>
    <col min="9220" max="9220" width="69.109375" style="2" customWidth="1"/>
    <col min="9221" max="9475" width="11.44140625" style="2"/>
    <col min="9476" max="9476" width="69.109375" style="2" customWidth="1"/>
    <col min="9477" max="9731" width="11.44140625" style="2"/>
    <col min="9732" max="9732" width="69.109375" style="2" customWidth="1"/>
    <col min="9733" max="9987" width="11.44140625" style="2"/>
    <col min="9988" max="9988" width="69.109375" style="2" customWidth="1"/>
    <col min="9989" max="10243" width="11.44140625" style="2"/>
    <col min="10244" max="10244" width="69.109375" style="2" customWidth="1"/>
    <col min="10245" max="10499" width="11.44140625" style="2"/>
    <col min="10500" max="10500" width="69.109375" style="2" customWidth="1"/>
    <col min="10501" max="10755" width="11.44140625" style="2"/>
    <col min="10756" max="10756" width="69.109375" style="2" customWidth="1"/>
    <col min="10757" max="11011" width="11.44140625" style="2"/>
    <col min="11012" max="11012" width="69.109375" style="2" customWidth="1"/>
    <col min="11013" max="11267" width="11.44140625" style="2"/>
    <col min="11268" max="11268" width="69.109375" style="2" customWidth="1"/>
    <col min="11269" max="11523" width="11.44140625" style="2"/>
    <col min="11524" max="11524" width="69.109375" style="2" customWidth="1"/>
    <col min="11525" max="11779" width="11.44140625" style="2"/>
    <col min="11780" max="11780" width="69.109375" style="2" customWidth="1"/>
    <col min="11781" max="12035" width="11.44140625" style="2"/>
    <col min="12036" max="12036" width="69.109375" style="2" customWidth="1"/>
    <col min="12037" max="12291" width="11.44140625" style="2"/>
    <col min="12292" max="12292" width="69.109375" style="2" customWidth="1"/>
    <col min="12293" max="12547" width="11.44140625" style="2"/>
    <col min="12548" max="12548" width="69.109375" style="2" customWidth="1"/>
    <col min="12549" max="12803" width="11.44140625" style="2"/>
    <col min="12804" max="12804" width="69.109375" style="2" customWidth="1"/>
    <col min="12805" max="13059" width="11.44140625" style="2"/>
    <col min="13060" max="13060" width="69.109375" style="2" customWidth="1"/>
    <col min="13061" max="13315" width="11.44140625" style="2"/>
    <col min="13316" max="13316" width="69.109375" style="2" customWidth="1"/>
    <col min="13317" max="13571" width="11.44140625" style="2"/>
    <col min="13572" max="13572" width="69.109375" style="2" customWidth="1"/>
    <col min="13573" max="13827" width="11.44140625" style="2"/>
    <col min="13828" max="13828" width="69.109375" style="2" customWidth="1"/>
    <col min="13829" max="14083" width="11.44140625" style="2"/>
    <col min="14084" max="14084" width="69.109375" style="2" customWidth="1"/>
    <col min="14085" max="14339" width="11.44140625" style="2"/>
    <col min="14340" max="14340" width="69.109375" style="2" customWidth="1"/>
    <col min="14341" max="14595" width="11.44140625" style="2"/>
    <col min="14596" max="14596" width="69.109375" style="2" customWidth="1"/>
    <col min="14597" max="14851" width="11.44140625" style="2"/>
    <col min="14852" max="14852" width="69.109375" style="2" customWidth="1"/>
    <col min="14853" max="15107" width="11.44140625" style="2"/>
    <col min="15108" max="15108" width="69.109375" style="2" customWidth="1"/>
    <col min="15109" max="15363" width="11.44140625" style="2"/>
    <col min="15364" max="15364" width="69.109375" style="2" customWidth="1"/>
    <col min="15365" max="15619" width="11.44140625" style="2"/>
    <col min="15620" max="15620" width="69.109375" style="2" customWidth="1"/>
    <col min="15621" max="15875" width="11.44140625" style="2"/>
    <col min="15876" max="15876" width="69.109375" style="2" customWidth="1"/>
    <col min="15877" max="16131" width="11.44140625" style="2"/>
    <col min="16132" max="16132" width="69.1093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sqref="A1:D66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65.400000000000006" thickBot="1" x14ac:dyDescent="0.35">
      <c r="A1" s="11" t="s">
        <v>3</v>
      </c>
      <c r="B1"/>
      <c r="C1"/>
      <c r="D1"/>
    </row>
    <row r="2" spans="1:4" ht="15" thickBot="1" x14ac:dyDescent="0.35">
      <c r="A2" s="12" t="s">
        <v>4</v>
      </c>
      <c r="B2" s="13">
        <v>18647</v>
      </c>
      <c r="C2"/>
      <c r="D2"/>
    </row>
    <row r="3" spans="1:4" ht="29.4" thickBot="1" x14ac:dyDescent="0.35">
      <c r="A3" s="14" t="s">
        <v>5</v>
      </c>
      <c r="B3" s="15">
        <v>5.96</v>
      </c>
      <c r="C3"/>
      <c r="D3"/>
    </row>
    <row r="4" spans="1:4" ht="15" thickBot="1" x14ac:dyDescent="0.35">
      <c r="A4" s="14" t="s">
        <v>6</v>
      </c>
      <c r="B4" s="15">
        <v>0.98280000000000001</v>
      </c>
      <c r="C4"/>
      <c r="D4"/>
    </row>
    <row r="5" spans="1:4" ht="29.4" thickBot="1" x14ac:dyDescent="0.35">
      <c r="A5" s="14" t="s">
        <v>7</v>
      </c>
      <c r="B5" s="16">
        <v>18682</v>
      </c>
      <c r="C5"/>
      <c r="D5"/>
    </row>
    <row r="6" spans="1:4" ht="29.4" thickBot="1" x14ac:dyDescent="0.35">
      <c r="A6" s="14" t="s">
        <v>8</v>
      </c>
      <c r="B6" s="16">
        <v>13060</v>
      </c>
      <c r="C6"/>
      <c r="D6"/>
    </row>
    <row r="7" spans="1:4" ht="29.4" thickBot="1" x14ac:dyDescent="0.35">
      <c r="A7" s="14" t="s">
        <v>9</v>
      </c>
      <c r="B7" s="16">
        <v>151128</v>
      </c>
      <c r="C7"/>
      <c r="D7"/>
    </row>
    <row r="8" spans="1:4" ht="29.4" thickBot="1" x14ac:dyDescent="0.35">
      <c r="A8" s="14" t="s">
        <v>10</v>
      </c>
      <c r="B8" s="17">
        <v>8.3099999999999993E-2</v>
      </c>
      <c r="C8"/>
      <c r="D8"/>
    </row>
    <row r="9" spans="1:4" ht="43.8" thickBot="1" x14ac:dyDescent="0.35">
      <c r="A9" s="14" t="s">
        <v>11</v>
      </c>
      <c r="B9" s="16">
        <v>21738</v>
      </c>
      <c r="C9"/>
      <c r="D9"/>
    </row>
    <row r="10" spans="1:4" ht="42.6" customHeight="1" x14ac:dyDescent="0.3">
      <c r="A10" s="21" t="s">
        <v>12</v>
      </c>
      <c r="B10" s="19" t="s">
        <v>13</v>
      </c>
      <c r="C10"/>
      <c r="D10"/>
    </row>
    <row r="11" spans="1:4" ht="28.8" x14ac:dyDescent="0.3">
      <c r="A11" s="20"/>
      <c r="B11" s="19" t="s">
        <v>14</v>
      </c>
      <c r="C11"/>
      <c r="D11"/>
    </row>
    <row r="12" spans="1:4" ht="29.4" thickBot="1" x14ac:dyDescent="0.35">
      <c r="A12" s="22"/>
      <c r="B12" s="15" t="s">
        <v>15</v>
      </c>
      <c r="C12"/>
      <c r="D12"/>
    </row>
    <row r="13" spans="1:4" ht="101.4" thickBot="1" x14ac:dyDescent="0.35">
      <c r="A13" s="14" t="s">
        <v>16</v>
      </c>
      <c r="B13" s="16">
        <v>5071</v>
      </c>
      <c r="C13"/>
      <c r="D13"/>
    </row>
    <row r="14" spans="1:4" ht="101.4" thickBot="1" x14ac:dyDescent="0.35">
      <c r="A14" s="14" t="s">
        <v>17</v>
      </c>
      <c r="B14" s="16">
        <v>2040</v>
      </c>
      <c r="C14"/>
      <c r="D14"/>
    </row>
    <row r="15" spans="1:4" ht="15" thickBot="1" x14ac:dyDescent="0.35">
      <c r="A15" s="14" t="s">
        <v>18</v>
      </c>
      <c r="B15" s="16">
        <v>1410</v>
      </c>
      <c r="C15"/>
      <c r="D15"/>
    </row>
    <row r="16" spans="1:4" ht="15" thickBot="1" x14ac:dyDescent="0.35">
      <c r="A16" s="14" t="s">
        <v>19</v>
      </c>
      <c r="B16" s="17">
        <v>0.20349999999999999</v>
      </c>
      <c r="C16"/>
      <c r="D16"/>
    </row>
    <row r="17" spans="1:4" x14ac:dyDescent="0.3">
      <c r="A17" s="23"/>
      <c r="B17"/>
      <c r="C17"/>
      <c r="D17"/>
    </row>
    <row r="18" spans="1:4" x14ac:dyDescent="0.3">
      <c r="A18" s="23"/>
      <c r="B18"/>
      <c r="C18"/>
      <c r="D18"/>
    </row>
    <row r="19" spans="1:4" ht="97.2" x14ac:dyDescent="0.3">
      <c r="A19" s="11" t="s">
        <v>20</v>
      </c>
      <c r="B19"/>
      <c r="C19"/>
      <c r="D19"/>
    </row>
    <row r="20" spans="1:4" ht="15" thickBot="1" x14ac:dyDescent="0.35">
      <c r="A20" s="24" t="s">
        <v>21</v>
      </c>
      <c r="B20" s="25">
        <v>8455</v>
      </c>
      <c r="C20"/>
      <c r="D20"/>
    </row>
    <row r="21" spans="1:4" x14ac:dyDescent="0.3">
      <c r="A21" s="18" t="s">
        <v>22</v>
      </c>
      <c r="B21" s="26">
        <v>41036</v>
      </c>
      <c r="C21"/>
      <c r="D21"/>
    </row>
    <row r="22" spans="1:4" ht="16.2" x14ac:dyDescent="0.3">
      <c r="A22" s="11"/>
      <c r="B22"/>
      <c r="C22"/>
      <c r="D22"/>
    </row>
    <row r="23" spans="1:4" ht="33" thickBot="1" x14ac:dyDescent="0.35">
      <c r="A23" s="11" t="s">
        <v>23</v>
      </c>
      <c r="B23"/>
      <c r="C23"/>
      <c r="D23"/>
    </row>
    <row r="24" spans="1:4" ht="29.4" thickBot="1" x14ac:dyDescent="0.35">
      <c r="A24" s="27" t="s">
        <v>24</v>
      </c>
      <c r="B24" s="28">
        <v>199808</v>
      </c>
      <c r="C24"/>
      <c r="D24"/>
    </row>
    <row r="25" spans="1:4" ht="29.4" thickBot="1" x14ac:dyDescent="0.35">
      <c r="A25" s="29" t="s">
        <v>25</v>
      </c>
      <c r="B25" s="30">
        <v>352062</v>
      </c>
      <c r="C25"/>
      <c r="D25"/>
    </row>
    <row r="26" spans="1:4" ht="101.4" thickBot="1" x14ac:dyDescent="0.35">
      <c r="A26" s="29" t="s">
        <v>26</v>
      </c>
      <c r="B26" s="31">
        <v>49.09</v>
      </c>
      <c r="C26"/>
      <c r="D26"/>
    </row>
    <row r="27" spans="1:4" ht="43.8" thickBot="1" x14ac:dyDescent="0.35">
      <c r="A27" s="29" t="s">
        <v>27</v>
      </c>
      <c r="B27" s="31">
        <v>1.76</v>
      </c>
      <c r="C27"/>
      <c r="D27"/>
    </row>
    <row r="28" spans="1:4" ht="15" thickBot="1" x14ac:dyDescent="0.35">
      <c r="A28" s="32" t="s">
        <v>28</v>
      </c>
      <c r="B28" s="33">
        <v>551870</v>
      </c>
      <c r="C28"/>
      <c r="D28"/>
    </row>
    <row r="29" spans="1:4" ht="16.2" x14ac:dyDescent="0.3">
      <c r="A29" s="11"/>
      <c r="B29"/>
      <c r="C29"/>
      <c r="D29"/>
    </row>
    <row r="30" spans="1:4" ht="113.4" x14ac:dyDescent="0.3">
      <c r="A30" s="11" t="s">
        <v>29</v>
      </c>
      <c r="B30"/>
      <c r="C30"/>
      <c r="D30"/>
    </row>
    <row r="31" spans="1:4" ht="43.8" thickBot="1" x14ac:dyDescent="0.35">
      <c r="A31" s="34" t="s">
        <v>30</v>
      </c>
      <c r="B31" s="25">
        <v>2545</v>
      </c>
      <c r="C31"/>
      <c r="D31"/>
    </row>
    <row r="32" spans="1:4" ht="43.2" x14ac:dyDescent="0.3">
      <c r="A32" s="35" t="s">
        <v>31</v>
      </c>
      <c r="B32" s="26">
        <v>12939</v>
      </c>
      <c r="C32"/>
      <c r="D32"/>
    </row>
    <row r="33" spans="1:4" ht="16.2" x14ac:dyDescent="0.3">
      <c r="A33" s="11"/>
      <c r="B33"/>
      <c r="C33"/>
      <c r="D33"/>
    </row>
    <row r="34" spans="1:4" ht="16.2" x14ac:dyDescent="0.3">
      <c r="A34" s="11"/>
      <c r="B34"/>
      <c r="C34"/>
      <c r="D34"/>
    </row>
    <row r="35" spans="1:4" ht="32.4" x14ac:dyDescent="0.3">
      <c r="A35" s="11" t="s">
        <v>32</v>
      </c>
      <c r="B35"/>
      <c r="C35"/>
      <c r="D35"/>
    </row>
    <row r="36" spans="1:4" ht="29.4" thickBot="1" x14ac:dyDescent="0.35">
      <c r="A36" s="36"/>
      <c r="B36" s="37" t="s">
        <v>33</v>
      </c>
      <c r="C36" s="37" t="s">
        <v>5</v>
      </c>
      <c r="D36" s="37" t="s">
        <v>6</v>
      </c>
    </row>
    <row r="37" spans="1:4" ht="29.4" thickBot="1" x14ac:dyDescent="0.35">
      <c r="A37" s="24" t="s">
        <v>34</v>
      </c>
      <c r="B37" s="38">
        <v>11985</v>
      </c>
      <c r="C37" s="39">
        <v>6.93</v>
      </c>
      <c r="D37" s="40">
        <v>0.81899999999999995</v>
      </c>
    </row>
    <row r="38" spans="1:4" ht="28.8" x14ac:dyDescent="0.3">
      <c r="A38" s="41" t="s">
        <v>35</v>
      </c>
      <c r="B38" s="42">
        <v>6661</v>
      </c>
      <c r="C38" s="43">
        <v>4.22</v>
      </c>
      <c r="D38" s="44">
        <v>1.2777000000000001</v>
      </c>
    </row>
    <row r="39" spans="1:4" ht="16.2" x14ac:dyDescent="0.3">
      <c r="A39" s="11"/>
      <c r="B39"/>
      <c r="C39"/>
      <c r="D39"/>
    </row>
    <row r="40" spans="1:4" ht="33" thickBot="1" x14ac:dyDescent="0.35">
      <c r="A40" s="11" t="s">
        <v>36</v>
      </c>
      <c r="B40"/>
      <c r="C40"/>
      <c r="D40"/>
    </row>
    <row r="41" spans="1:4" ht="29.4" thickBot="1" x14ac:dyDescent="0.35">
      <c r="A41" s="12" t="s">
        <v>37</v>
      </c>
      <c r="B41" s="45">
        <v>5</v>
      </c>
      <c r="C41"/>
      <c r="D41"/>
    </row>
    <row r="42" spans="1:4" ht="29.4" thickBot="1" x14ac:dyDescent="0.35">
      <c r="A42" s="14" t="s">
        <v>38</v>
      </c>
      <c r="B42" s="46">
        <v>529</v>
      </c>
      <c r="C42"/>
      <c r="D42"/>
    </row>
    <row r="43" spans="1:4" ht="29.4" thickBot="1" x14ac:dyDescent="0.35">
      <c r="A43" s="14" t="s">
        <v>39</v>
      </c>
      <c r="B43" s="46">
        <v>1489</v>
      </c>
      <c r="C43"/>
      <c r="D43"/>
    </row>
    <row r="44" spans="1:4" ht="29.4" thickBot="1" x14ac:dyDescent="0.35">
      <c r="A44" s="14" t="s">
        <v>40</v>
      </c>
      <c r="B44" s="46">
        <v>512</v>
      </c>
      <c r="C44"/>
      <c r="D44"/>
    </row>
    <row r="45" spans="1:4" ht="15" thickBot="1" x14ac:dyDescent="0.35">
      <c r="A45" s="14" t="s">
        <v>41</v>
      </c>
      <c r="B45" s="46">
        <v>246</v>
      </c>
      <c r="C45"/>
      <c r="D45"/>
    </row>
    <row r="46" spans="1:4" ht="15" thickBot="1" x14ac:dyDescent="0.35">
      <c r="A46" s="47" t="s">
        <v>28</v>
      </c>
      <c r="B46" s="48">
        <v>2781</v>
      </c>
      <c r="C46"/>
      <c r="D46"/>
    </row>
    <row r="47" spans="1:4" ht="16.2" x14ac:dyDescent="0.3">
      <c r="A47" s="49"/>
      <c r="B47"/>
      <c r="C47"/>
      <c r="D47"/>
    </row>
    <row r="48" spans="1:4" ht="16.2" x14ac:dyDescent="0.3">
      <c r="A48" s="49"/>
      <c r="B48"/>
      <c r="C48"/>
      <c r="D48"/>
    </row>
    <row r="49" spans="1:4" ht="16.2" x14ac:dyDescent="0.3">
      <c r="A49" s="49"/>
      <c r="B49"/>
      <c r="C49"/>
      <c r="D49"/>
    </row>
    <row r="50" spans="1:4" ht="16.2" x14ac:dyDescent="0.3">
      <c r="A50" s="49"/>
      <c r="B50"/>
      <c r="C50"/>
      <c r="D50"/>
    </row>
    <row r="51" spans="1:4" ht="16.2" x14ac:dyDescent="0.3">
      <c r="A51" s="49"/>
      <c r="B51"/>
      <c r="C51"/>
      <c r="D51"/>
    </row>
    <row r="52" spans="1:4" ht="16.2" x14ac:dyDescent="0.3">
      <c r="A52" s="49"/>
      <c r="B52"/>
      <c r="C52"/>
      <c r="D52"/>
    </row>
    <row r="53" spans="1:4" ht="64.8" x14ac:dyDescent="0.3">
      <c r="A53" s="11" t="s">
        <v>42</v>
      </c>
      <c r="B53"/>
      <c r="C53"/>
      <c r="D53"/>
    </row>
    <row r="54" spans="1:4" ht="29.4" thickBot="1" x14ac:dyDescent="0.35">
      <c r="A54" s="24" t="s">
        <v>43</v>
      </c>
      <c r="B54" s="50" t="s">
        <v>44</v>
      </c>
      <c r="C54"/>
      <c r="D54"/>
    </row>
    <row r="55" spans="1:4" ht="24" x14ac:dyDescent="0.3">
      <c r="A55" s="52" t="s">
        <v>45</v>
      </c>
      <c r="B55" s="51" t="s">
        <v>46</v>
      </c>
      <c r="C55"/>
      <c r="D55"/>
    </row>
    <row r="56" spans="1:4" ht="36.6" thickBot="1" x14ac:dyDescent="0.35">
      <c r="A56" s="53"/>
      <c r="B56" s="50" t="s">
        <v>47</v>
      </c>
      <c r="C56"/>
      <c r="D56"/>
    </row>
    <row r="57" spans="1:4" ht="29.4" thickBot="1" x14ac:dyDescent="0.35">
      <c r="A57" s="24" t="s">
        <v>48</v>
      </c>
      <c r="B57" s="50" t="s">
        <v>49</v>
      </c>
      <c r="C57"/>
      <c r="D57"/>
    </row>
    <row r="58" spans="1:4" ht="58.2" thickBot="1" x14ac:dyDescent="0.35">
      <c r="A58" s="24" t="s">
        <v>50</v>
      </c>
      <c r="B58" s="50" t="s">
        <v>51</v>
      </c>
      <c r="C58"/>
      <c r="D58"/>
    </row>
    <row r="59" spans="1:4" ht="48" x14ac:dyDescent="0.3">
      <c r="A59" s="52" t="s">
        <v>52</v>
      </c>
      <c r="B59" s="51" t="s">
        <v>53</v>
      </c>
      <c r="C59"/>
      <c r="D59"/>
    </row>
    <row r="60" spans="1:4" ht="48" x14ac:dyDescent="0.3">
      <c r="A60" s="20"/>
      <c r="B60" s="51" t="s">
        <v>54</v>
      </c>
      <c r="C60"/>
      <c r="D60"/>
    </row>
    <row r="61" spans="1:4" ht="48" x14ac:dyDescent="0.3">
      <c r="A61" s="20"/>
      <c r="B61" s="51" t="s">
        <v>55</v>
      </c>
      <c r="C61"/>
      <c r="D61"/>
    </row>
    <row r="62" spans="1:4" ht="16.2" x14ac:dyDescent="0.3">
      <c r="A62" s="11"/>
      <c r="B62"/>
      <c r="C62"/>
      <c r="D62"/>
    </row>
    <row r="63" spans="1:4" ht="33" thickBot="1" x14ac:dyDescent="0.35">
      <c r="A63" s="11" t="s">
        <v>56</v>
      </c>
      <c r="B63"/>
      <c r="C63"/>
      <c r="D63"/>
    </row>
    <row r="64" spans="1:4" ht="58.2" thickBot="1" x14ac:dyDescent="0.35">
      <c r="A64" s="12" t="s">
        <v>57</v>
      </c>
      <c r="B64" s="54">
        <v>115</v>
      </c>
      <c r="C64"/>
      <c r="D64"/>
    </row>
    <row r="65" spans="1:4" ht="58.2" thickBot="1" x14ac:dyDescent="0.35">
      <c r="A65" s="14" t="s">
        <v>58</v>
      </c>
      <c r="B65" s="55">
        <v>305</v>
      </c>
      <c r="C65"/>
      <c r="D65"/>
    </row>
    <row r="66" spans="1:4" ht="16.2" x14ac:dyDescent="0.3">
      <c r="A66" s="49"/>
      <c r="B66"/>
      <c r="C66"/>
      <c r="D66"/>
    </row>
  </sheetData>
  <mergeCells count="3">
    <mergeCell ref="A10:A12"/>
    <mergeCell ref="A55:A56"/>
    <mergeCell ref="A59:A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I26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9" ht="16.8" thickBot="1" x14ac:dyDescent="0.35">
      <c r="A1" s="56"/>
      <c r="B1" s="67"/>
      <c r="C1" s="67"/>
      <c r="D1" s="68" t="s">
        <v>59</v>
      </c>
      <c r="E1" s="68"/>
      <c r="F1" s="68"/>
      <c r="G1" s="68"/>
      <c r="H1" s="68"/>
      <c r="I1" s="68"/>
    </row>
    <row r="2" spans="1:9" ht="24.6" thickBot="1" x14ac:dyDescent="0.35">
      <c r="A2" s="58" t="s">
        <v>60</v>
      </c>
      <c r="B2" s="69" t="s">
        <v>61</v>
      </c>
      <c r="C2" s="69"/>
      <c r="D2" s="59" t="s">
        <v>62</v>
      </c>
      <c r="E2" s="60">
        <v>42064</v>
      </c>
      <c r="F2" s="59" t="s">
        <v>63</v>
      </c>
      <c r="G2" s="59" t="s">
        <v>64</v>
      </c>
      <c r="H2" s="59" t="s">
        <v>65</v>
      </c>
      <c r="I2" s="59" t="s">
        <v>28</v>
      </c>
    </row>
    <row r="3" spans="1:9" ht="24.6" thickBot="1" x14ac:dyDescent="0.35">
      <c r="A3" s="61" t="s">
        <v>66</v>
      </c>
      <c r="B3" s="70" t="s">
        <v>67</v>
      </c>
      <c r="C3" s="70"/>
      <c r="D3" s="63">
        <v>262</v>
      </c>
      <c r="E3" s="64">
        <v>1710</v>
      </c>
      <c r="F3" s="65">
        <v>11415</v>
      </c>
      <c r="G3" s="64">
        <v>2116</v>
      </c>
      <c r="H3" s="65">
        <v>1094</v>
      </c>
      <c r="I3" s="64">
        <v>16597</v>
      </c>
    </row>
    <row r="4" spans="1:9" ht="24.6" thickBot="1" x14ac:dyDescent="0.35">
      <c r="A4" s="61" t="s">
        <v>68</v>
      </c>
      <c r="B4" s="70" t="s">
        <v>67</v>
      </c>
      <c r="C4" s="70"/>
      <c r="D4" s="63">
        <v>492</v>
      </c>
      <c r="E4" s="64">
        <v>3724</v>
      </c>
      <c r="F4" s="65">
        <v>21067</v>
      </c>
      <c r="G4" s="64">
        <v>5838</v>
      </c>
      <c r="H4" s="65">
        <v>1747</v>
      </c>
      <c r="I4" s="64">
        <v>32868</v>
      </c>
    </row>
    <row r="5" spans="1:9" ht="24.6" thickBot="1" x14ac:dyDescent="0.35">
      <c r="A5" s="61" t="s">
        <v>69</v>
      </c>
      <c r="B5" s="70" t="s">
        <v>67</v>
      </c>
      <c r="C5" s="70"/>
      <c r="D5" s="63">
        <v>256</v>
      </c>
      <c r="E5" s="64">
        <v>1524</v>
      </c>
      <c r="F5" s="65">
        <v>5594</v>
      </c>
      <c r="G5" s="62">
        <v>503</v>
      </c>
      <c r="H5" s="63">
        <v>87</v>
      </c>
      <c r="I5" s="64">
        <v>7964</v>
      </c>
    </row>
    <row r="6" spans="1:9" ht="24.6" thickBot="1" x14ac:dyDescent="0.35">
      <c r="A6" s="61" t="s">
        <v>70</v>
      </c>
      <c r="B6" s="70" t="s">
        <v>67</v>
      </c>
      <c r="C6" s="70"/>
      <c r="D6" s="63">
        <v>446</v>
      </c>
      <c r="E6" s="64">
        <v>3478</v>
      </c>
      <c r="F6" s="65">
        <v>18668</v>
      </c>
      <c r="G6" s="64">
        <v>4271</v>
      </c>
      <c r="H6" s="63">
        <v>963</v>
      </c>
      <c r="I6" s="64">
        <v>27826</v>
      </c>
    </row>
    <row r="7" spans="1:9" ht="24.6" thickBot="1" x14ac:dyDescent="0.35">
      <c r="A7" s="61" t="s">
        <v>71</v>
      </c>
      <c r="B7" s="70" t="s">
        <v>67</v>
      </c>
      <c r="C7" s="70"/>
      <c r="D7" s="63">
        <v>158</v>
      </c>
      <c r="E7" s="64">
        <v>1008</v>
      </c>
      <c r="F7" s="65">
        <v>7849</v>
      </c>
      <c r="G7" s="64">
        <v>1883</v>
      </c>
      <c r="H7" s="63">
        <v>773</v>
      </c>
      <c r="I7" s="64">
        <v>11671</v>
      </c>
    </row>
    <row r="8" spans="1:9" ht="24.6" thickBot="1" x14ac:dyDescent="0.35">
      <c r="A8" s="61" t="s">
        <v>72</v>
      </c>
      <c r="B8" s="70" t="s">
        <v>67</v>
      </c>
      <c r="C8" s="70"/>
      <c r="D8" s="63">
        <v>312</v>
      </c>
      <c r="E8" s="64">
        <v>2002</v>
      </c>
      <c r="F8" s="65">
        <v>13897</v>
      </c>
      <c r="G8" s="64">
        <v>3290</v>
      </c>
      <c r="H8" s="65">
        <v>1148</v>
      </c>
      <c r="I8" s="64">
        <v>20649</v>
      </c>
    </row>
    <row r="9" spans="1:9" ht="15" thickBot="1" x14ac:dyDescent="0.35">
      <c r="A9" s="61" t="s">
        <v>73</v>
      </c>
      <c r="B9" s="70" t="s">
        <v>74</v>
      </c>
      <c r="C9" s="70"/>
      <c r="D9" s="63">
        <v>385</v>
      </c>
      <c r="E9" s="64">
        <v>2362</v>
      </c>
      <c r="F9" s="65">
        <v>10059</v>
      </c>
      <c r="G9" s="64">
        <v>1163</v>
      </c>
      <c r="H9" s="63">
        <v>363</v>
      </c>
      <c r="I9" s="64">
        <v>14332</v>
      </c>
    </row>
    <row r="10" spans="1:9" ht="36.6" thickBot="1" x14ac:dyDescent="0.35">
      <c r="A10" s="61" t="s">
        <v>75</v>
      </c>
      <c r="B10" s="70" t="s">
        <v>67</v>
      </c>
      <c r="C10" s="70"/>
      <c r="D10" s="63">
        <v>838</v>
      </c>
      <c r="E10" s="64">
        <v>4807</v>
      </c>
      <c r="F10" s="65">
        <v>20203</v>
      </c>
      <c r="G10" s="64">
        <v>1925</v>
      </c>
      <c r="H10" s="65">
        <v>1246</v>
      </c>
      <c r="I10" s="64">
        <v>29019</v>
      </c>
    </row>
    <row r="11" spans="1:9" ht="36.6" thickBot="1" x14ac:dyDescent="0.35">
      <c r="A11" s="61" t="s">
        <v>76</v>
      </c>
      <c r="B11" s="70" t="s">
        <v>67</v>
      </c>
      <c r="C11" s="70"/>
      <c r="D11" s="63">
        <v>298</v>
      </c>
      <c r="E11" s="64">
        <v>2204</v>
      </c>
      <c r="F11" s="65">
        <v>12669</v>
      </c>
      <c r="G11" s="64">
        <v>2886</v>
      </c>
      <c r="H11" s="63">
        <v>854</v>
      </c>
      <c r="I11" s="64">
        <v>18911</v>
      </c>
    </row>
    <row r="12" spans="1:9" ht="24.6" thickBot="1" x14ac:dyDescent="0.35">
      <c r="A12" s="61" t="s">
        <v>77</v>
      </c>
      <c r="B12" s="70" t="s">
        <v>67</v>
      </c>
      <c r="C12" s="70"/>
      <c r="D12" s="63">
        <v>274</v>
      </c>
      <c r="E12" s="64">
        <v>1710</v>
      </c>
      <c r="F12" s="65">
        <v>9228</v>
      </c>
      <c r="G12" s="64">
        <v>1749</v>
      </c>
      <c r="H12" s="63">
        <v>676</v>
      </c>
      <c r="I12" s="64">
        <v>13637</v>
      </c>
    </row>
    <row r="13" spans="1:9" ht="24.6" thickBot="1" x14ac:dyDescent="0.35">
      <c r="A13" s="61" t="s">
        <v>78</v>
      </c>
      <c r="B13" s="70" t="s">
        <v>67</v>
      </c>
      <c r="C13" s="70"/>
      <c r="D13" s="63">
        <v>646</v>
      </c>
      <c r="E13" s="64">
        <v>3707</v>
      </c>
      <c r="F13" s="65">
        <v>20671</v>
      </c>
      <c r="G13" s="64">
        <v>3823</v>
      </c>
      <c r="H13" s="65">
        <v>1453</v>
      </c>
      <c r="I13" s="64">
        <v>30300</v>
      </c>
    </row>
    <row r="14" spans="1:9" ht="36.6" thickBot="1" x14ac:dyDescent="0.35">
      <c r="A14" s="61" t="s">
        <v>79</v>
      </c>
      <c r="B14" s="70" t="s">
        <v>80</v>
      </c>
      <c r="C14" s="70"/>
      <c r="D14" s="63">
        <v>229</v>
      </c>
      <c r="E14" s="64">
        <v>1462</v>
      </c>
      <c r="F14" s="65">
        <v>5407</v>
      </c>
      <c r="G14" s="62">
        <v>901</v>
      </c>
      <c r="H14" s="63">
        <v>444</v>
      </c>
      <c r="I14" s="64">
        <v>8443</v>
      </c>
    </row>
    <row r="15" spans="1:9" ht="24.6" thickBot="1" x14ac:dyDescent="0.35">
      <c r="A15" s="61" t="s">
        <v>81</v>
      </c>
      <c r="B15" s="70" t="s">
        <v>82</v>
      </c>
      <c r="C15" s="70"/>
      <c r="D15" s="63"/>
      <c r="E15" s="62">
        <v>12</v>
      </c>
      <c r="F15" s="63">
        <v>609</v>
      </c>
      <c r="G15" s="62">
        <v>130</v>
      </c>
      <c r="H15" s="63">
        <v>46</v>
      </c>
      <c r="I15" s="62">
        <v>797</v>
      </c>
    </row>
    <row r="16" spans="1:9" ht="48.6" thickBot="1" x14ac:dyDescent="0.35">
      <c r="A16" s="61" t="s">
        <v>83</v>
      </c>
      <c r="B16" s="70" t="s">
        <v>84</v>
      </c>
      <c r="C16" s="70"/>
      <c r="D16" s="63">
        <v>167</v>
      </c>
      <c r="E16" s="64">
        <v>1199</v>
      </c>
      <c r="F16" s="65">
        <v>4950</v>
      </c>
      <c r="G16" s="62">
        <v>690</v>
      </c>
      <c r="H16" s="63">
        <v>202</v>
      </c>
      <c r="I16" s="64">
        <v>7208</v>
      </c>
    </row>
    <row r="17" spans="1:9" ht="15" thickBot="1" x14ac:dyDescent="0.35">
      <c r="A17" s="61" t="s">
        <v>85</v>
      </c>
      <c r="B17" s="70" t="s">
        <v>86</v>
      </c>
      <c r="C17" s="70"/>
      <c r="D17" s="63"/>
      <c r="E17" s="62">
        <v>11</v>
      </c>
      <c r="F17" s="63">
        <v>337</v>
      </c>
      <c r="G17" s="62">
        <v>94</v>
      </c>
      <c r="H17" s="63">
        <v>37</v>
      </c>
      <c r="I17" s="62">
        <v>479</v>
      </c>
    </row>
    <row r="18" spans="1:9" ht="24.6" thickBot="1" x14ac:dyDescent="0.35">
      <c r="A18" s="61" t="s">
        <v>87</v>
      </c>
      <c r="B18" s="70" t="s">
        <v>87</v>
      </c>
      <c r="C18" s="70"/>
      <c r="D18" s="63">
        <v>324</v>
      </c>
      <c r="E18" s="64">
        <v>1387</v>
      </c>
      <c r="F18" s="65">
        <v>4493</v>
      </c>
      <c r="G18" s="62">
        <v>428</v>
      </c>
      <c r="H18" s="63">
        <v>103</v>
      </c>
      <c r="I18" s="64">
        <v>6735</v>
      </c>
    </row>
    <row r="19" spans="1:9" ht="36.6" thickBot="1" x14ac:dyDescent="0.35">
      <c r="A19" s="61" t="s">
        <v>88</v>
      </c>
      <c r="B19" s="70" t="s">
        <v>89</v>
      </c>
      <c r="C19" s="70"/>
      <c r="D19" s="63">
        <v>4</v>
      </c>
      <c r="E19" s="62">
        <v>29</v>
      </c>
      <c r="F19" s="65">
        <v>1479</v>
      </c>
      <c r="G19" s="62">
        <v>206</v>
      </c>
      <c r="H19" s="63">
        <v>81</v>
      </c>
      <c r="I19" s="64">
        <v>1799</v>
      </c>
    </row>
    <row r="20" spans="1:9" ht="36.6" thickBot="1" x14ac:dyDescent="0.35">
      <c r="A20" s="61" t="s">
        <v>90</v>
      </c>
      <c r="B20" s="70" t="s">
        <v>91</v>
      </c>
      <c r="C20" s="70"/>
      <c r="D20" s="63"/>
      <c r="E20" s="62">
        <v>13</v>
      </c>
      <c r="F20" s="63">
        <v>417</v>
      </c>
      <c r="G20" s="62">
        <v>99</v>
      </c>
      <c r="H20" s="63">
        <v>51</v>
      </c>
      <c r="I20" s="62">
        <v>580</v>
      </c>
    </row>
    <row r="21" spans="1:9" ht="24.6" thickBot="1" x14ac:dyDescent="0.35">
      <c r="A21" s="61" t="s">
        <v>92</v>
      </c>
      <c r="B21" s="70" t="s">
        <v>93</v>
      </c>
      <c r="C21" s="70"/>
      <c r="D21" s="63"/>
      <c r="E21" s="62">
        <v>6</v>
      </c>
      <c r="F21" s="63">
        <v>452</v>
      </c>
      <c r="G21" s="62">
        <v>103</v>
      </c>
      <c r="H21" s="63">
        <v>56</v>
      </c>
      <c r="I21" s="62">
        <v>617</v>
      </c>
    </row>
    <row r="22" spans="1:9" ht="36.6" thickBot="1" x14ac:dyDescent="0.35">
      <c r="A22" s="61" t="s">
        <v>94</v>
      </c>
      <c r="B22" s="70" t="s">
        <v>95</v>
      </c>
      <c r="C22" s="70"/>
      <c r="D22" s="63">
        <v>2</v>
      </c>
      <c r="E22" s="62">
        <v>101</v>
      </c>
      <c r="F22" s="63">
        <v>949</v>
      </c>
      <c r="G22" s="62">
        <v>181</v>
      </c>
      <c r="H22" s="63">
        <v>48</v>
      </c>
      <c r="I22" s="64">
        <v>1281</v>
      </c>
    </row>
    <row r="23" spans="1:9" ht="24.6" thickBot="1" x14ac:dyDescent="0.35">
      <c r="A23" s="61" t="s">
        <v>96</v>
      </c>
      <c r="B23" s="70" t="s">
        <v>97</v>
      </c>
      <c r="C23" s="70"/>
      <c r="D23" s="63"/>
      <c r="E23" s="62">
        <v>2</v>
      </c>
      <c r="F23" s="63">
        <v>219</v>
      </c>
      <c r="G23" s="62">
        <v>43</v>
      </c>
      <c r="H23" s="63">
        <v>19</v>
      </c>
      <c r="I23" s="62">
        <v>283</v>
      </c>
    </row>
    <row r="24" spans="1:9" ht="24.6" thickBot="1" x14ac:dyDescent="0.35">
      <c r="A24" s="61" t="s">
        <v>98</v>
      </c>
      <c r="B24" s="70" t="s">
        <v>99</v>
      </c>
      <c r="C24" s="70"/>
      <c r="D24" s="63">
        <v>111</v>
      </c>
      <c r="E24" s="62">
        <v>705</v>
      </c>
      <c r="F24" s="65">
        <v>3163</v>
      </c>
      <c r="G24" s="62">
        <v>399</v>
      </c>
      <c r="H24" s="63">
        <v>155</v>
      </c>
      <c r="I24" s="64">
        <v>4533</v>
      </c>
    </row>
    <row r="25" spans="1:9" ht="24.6" thickBot="1" x14ac:dyDescent="0.35">
      <c r="A25" s="61" t="s">
        <v>100</v>
      </c>
      <c r="B25" s="70" t="s">
        <v>99</v>
      </c>
      <c r="C25" s="70"/>
      <c r="D25" s="63"/>
      <c r="E25" s="62">
        <v>30</v>
      </c>
      <c r="F25" s="65">
        <v>1360</v>
      </c>
      <c r="G25" s="62">
        <v>456</v>
      </c>
      <c r="H25" s="63">
        <v>87</v>
      </c>
      <c r="I25" s="64">
        <v>1933</v>
      </c>
    </row>
    <row r="26" spans="1:9" ht="15" thickBot="1" x14ac:dyDescent="0.35">
      <c r="A26" s="66" t="s">
        <v>101</v>
      </c>
      <c r="B26" s="32"/>
      <c r="C26" s="71">
        <v>5204</v>
      </c>
      <c r="D26" s="71"/>
      <c r="E26" s="33">
        <v>33193</v>
      </c>
      <c r="F26" s="33">
        <v>175155</v>
      </c>
      <c r="G26" s="33">
        <v>33177</v>
      </c>
      <c r="H26" s="33">
        <v>11733</v>
      </c>
      <c r="I26" s="33">
        <v>258462</v>
      </c>
    </row>
  </sheetData>
  <mergeCells count="27">
    <mergeCell ref="B24:C24"/>
    <mergeCell ref="B25:C25"/>
    <mergeCell ref="C26:D26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1:C1"/>
    <mergeCell ref="D1:I1"/>
    <mergeCell ref="B2:C2"/>
    <mergeCell ref="B3:C3"/>
    <mergeCell ref="B4:C4"/>
    <mergeCell ref="B5:C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="86" zoomScaleNormal="86"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2"/>
  </cols>
  <sheetData>
    <row r="1" spans="1:5" x14ac:dyDescent="0.3">
      <c r="A1" s="72" t="s">
        <v>102</v>
      </c>
      <c r="B1"/>
      <c r="C1"/>
      <c r="D1"/>
      <c r="E1"/>
    </row>
    <row r="2" spans="1:5" x14ac:dyDescent="0.3">
      <c r="A2" s="73" t="s">
        <v>2</v>
      </c>
      <c r="B2"/>
      <c r="C2"/>
      <c r="D2"/>
      <c r="E2"/>
    </row>
    <row r="3" spans="1:5" x14ac:dyDescent="0.3">
      <c r="A3"/>
      <c r="B3"/>
      <c r="C3"/>
      <c r="D3"/>
      <c r="E3"/>
    </row>
    <row r="4" spans="1:5" x14ac:dyDescent="0.3">
      <c r="A4" s="74" t="s">
        <v>103</v>
      </c>
      <c r="B4" s="72" t="s">
        <v>104</v>
      </c>
      <c r="C4" s="72" t="s">
        <v>105</v>
      </c>
      <c r="D4" s="72" t="s">
        <v>106</v>
      </c>
      <c r="E4" s="72" t="s">
        <v>107</v>
      </c>
    </row>
    <row r="5" spans="1:5" x14ac:dyDescent="0.3">
      <c r="A5" s="75" t="s">
        <v>108</v>
      </c>
      <c r="B5" s="73">
        <v>4730</v>
      </c>
      <c r="C5" s="73">
        <v>3949</v>
      </c>
      <c r="D5" s="76">
        <f>(B5/$B$25)*-1</f>
        <v>-3.7391895524039903E-2</v>
      </c>
      <c r="E5" s="76">
        <f>C5/$C$25</f>
        <v>3.3917957879547878E-2</v>
      </c>
    </row>
    <row r="6" spans="1:5" x14ac:dyDescent="0.3">
      <c r="A6" s="75" t="s">
        <v>109</v>
      </c>
      <c r="B6" s="73">
        <v>6219</v>
      </c>
      <c r="C6" s="73">
        <v>5210</v>
      </c>
      <c r="D6" s="76">
        <f t="shared" ref="D6:D24" si="0">(B6/$B$25)*-1</f>
        <v>-4.916283261395437E-2</v>
      </c>
      <c r="E6" s="76">
        <f t="shared" ref="E6:E24" si="1">C6/$C$25</f>
        <v>4.4748685883120899E-2</v>
      </c>
    </row>
    <row r="7" spans="1:5" x14ac:dyDescent="0.3">
      <c r="A7" s="75" t="s">
        <v>110</v>
      </c>
      <c r="B7" s="73">
        <v>7326</v>
      </c>
      <c r="C7" s="73">
        <v>5822</v>
      </c>
      <c r="D7" s="76">
        <f t="shared" si="0"/>
        <v>-5.7913959113978085E-2</v>
      </c>
      <c r="E7" s="76">
        <f t="shared" si="1"/>
        <v>5.0005153399525888E-2</v>
      </c>
    </row>
    <row r="8" spans="1:5" x14ac:dyDescent="0.3">
      <c r="A8" s="75" t="s">
        <v>111</v>
      </c>
      <c r="B8" s="73">
        <v>7972</v>
      </c>
      <c r="C8" s="73">
        <v>6466</v>
      </c>
      <c r="D8" s="76">
        <f t="shared" si="0"/>
        <v>-6.3020759221489669E-2</v>
      </c>
      <c r="E8" s="76">
        <f t="shared" si="1"/>
        <v>5.5536468890644862E-2</v>
      </c>
    </row>
    <row r="9" spans="1:5" x14ac:dyDescent="0.3">
      <c r="A9" s="75" t="s">
        <v>112</v>
      </c>
      <c r="B9" s="73">
        <v>6984</v>
      </c>
      <c r="C9" s="73">
        <v>5955</v>
      </c>
      <c r="D9" s="76">
        <f t="shared" si="0"/>
        <v>-5.521035905706019E-2</v>
      </c>
      <c r="E9" s="76">
        <f t="shared" si="1"/>
        <v>5.1147490294430893E-2</v>
      </c>
    </row>
    <row r="10" spans="1:5" x14ac:dyDescent="0.3">
      <c r="A10" s="75" t="s">
        <v>113</v>
      </c>
      <c r="B10" s="73">
        <v>6617</v>
      </c>
      <c r="C10" s="73">
        <v>5848</v>
      </c>
      <c r="D10" s="76">
        <f t="shared" si="0"/>
        <v>-5.2309127417034258E-2</v>
      </c>
      <c r="E10" s="76">
        <f t="shared" si="1"/>
        <v>5.0228467378980998E-2</v>
      </c>
    </row>
    <row r="11" spans="1:5" x14ac:dyDescent="0.3">
      <c r="A11" s="75" t="s">
        <v>114</v>
      </c>
      <c r="B11" s="73">
        <v>7460</v>
      </c>
      <c r="C11" s="73">
        <v>6939</v>
      </c>
      <c r="D11" s="76">
        <f t="shared" si="0"/>
        <v>-5.8973264399437147E-2</v>
      </c>
      <c r="E11" s="76">
        <f t="shared" si="1"/>
        <v>5.9599065516885971E-2</v>
      </c>
    </row>
    <row r="12" spans="1:5" x14ac:dyDescent="0.3">
      <c r="A12" s="75" t="s">
        <v>115</v>
      </c>
      <c r="B12" s="73">
        <v>8680</v>
      </c>
      <c r="C12" s="73">
        <v>8298</v>
      </c>
      <c r="D12" s="76">
        <f t="shared" si="0"/>
        <v>-6.8617685655109173E-2</v>
      </c>
      <c r="E12" s="76">
        <f t="shared" si="1"/>
        <v>7.1271515443020586E-2</v>
      </c>
    </row>
    <row r="13" spans="1:5" x14ac:dyDescent="0.3">
      <c r="A13" s="75" t="s">
        <v>116</v>
      </c>
      <c r="B13" s="73">
        <v>10669</v>
      </c>
      <c r="C13" s="73">
        <v>9687</v>
      </c>
      <c r="D13" s="76">
        <f t="shared" si="0"/>
        <v>-8.4341254407184305E-2</v>
      </c>
      <c r="E13" s="76">
        <f t="shared" si="1"/>
        <v>8.3201635345449554E-2</v>
      </c>
    </row>
    <row r="14" spans="1:5" x14ac:dyDescent="0.3">
      <c r="A14" s="75" t="s">
        <v>117</v>
      </c>
      <c r="B14" s="73">
        <v>12459</v>
      </c>
      <c r="C14" s="73">
        <v>10887</v>
      </c>
      <c r="D14" s="76">
        <f t="shared" si="0"/>
        <v>-9.8491675757719485E-2</v>
      </c>
      <c r="E14" s="76">
        <f t="shared" si="1"/>
        <v>9.3508434397224033E-2</v>
      </c>
    </row>
    <row r="15" spans="1:5" x14ac:dyDescent="0.3">
      <c r="A15" s="75" t="s">
        <v>118</v>
      </c>
      <c r="B15" s="73">
        <v>11314</v>
      </c>
      <c r="C15" s="73">
        <v>9764</v>
      </c>
      <c r="D15" s="76">
        <f t="shared" si="0"/>
        <v>-8.9440149251371559E-2</v>
      </c>
      <c r="E15" s="76">
        <f t="shared" si="1"/>
        <v>8.3862988284605075E-2</v>
      </c>
    </row>
    <row r="16" spans="1:5" x14ac:dyDescent="0.3">
      <c r="A16" s="75" t="s">
        <v>119</v>
      </c>
      <c r="B16" s="73">
        <v>9353</v>
      </c>
      <c r="C16" s="73">
        <v>8331</v>
      </c>
      <c r="D16" s="76">
        <f t="shared" si="0"/>
        <v>-7.3937927872377435E-2</v>
      </c>
      <c r="E16" s="76">
        <f t="shared" si="1"/>
        <v>7.1554952416944373E-2</v>
      </c>
    </row>
    <row r="17" spans="1:5" x14ac:dyDescent="0.3">
      <c r="A17" s="75" t="s">
        <v>120</v>
      </c>
      <c r="B17" s="73">
        <v>7128</v>
      </c>
      <c r="C17" s="73">
        <v>6932</v>
      </c>
      <c r="D17" s="76">
        <f t="shared" si="0"/>
        <v>-5.6348716975762464E-2</v>
      </c>
      <c r="E17" s="76">
        <f t="shared" si="1"/>
        <v>5.9538942522417287E-2</v>
      </c>
    </row>
    <row r="18" spans="1:5" x14ac:dyDescent="0.3">
      <c r="A18" s="75" t="s">
        <v>121</v>
      </c>
      <c r="B18" s="73">
        <v>6035</v>
      </c>
      <c r="C18" s="73">
        <v>6405</v>
      </c>
      <c r="D18" s="76">
        <f t="shared" si="0"/>
        <v>-4.7708264162279246E-2</v>
      </c>
      <c r="E18" s="76">
        <f t="shared" si="1"/>
        <v>5.5012539938846326E-2</v>
      </c>
    </row>
    <row r="19" spans="1:5" x14ac:dyDescent="0.3">
      <c r="A19" s="75" t="s">
        <v>122</v>
      </c>
      <c r="B19" s="73">
        <v>4948</v>
      </c>
      <c r="C19" s="73">
        <v>5172</v>
      </c>
      <c r="D19" s="76">
        <f t="shared" si="0"/>
        <v>-3.911524292874196E-2</v>
      </c>
      <c r="E19" s="76">
        <f t="shared" si="1"/>
        <v>4.442230391314804E-2</v>
      </c>
    </row>
    <row r="20" spans="1:5" x14ac:dyDescent="0.3">
      <c r="A20" s="75" t="s">
        <v>123</v>
      </c>
      <c r="B20" s="73">
        <v>4065</v>
      </c>
      <c r="C20" s="73">
        <v>4491</v>
      </c>
      <c r="D20" s="76">
        <f t="shared" si="0"/>
        <v>-3.213489541336622E-2</v>
      </c>
      <c r="E20" s="76">
        <f t="shared" si="1"/>
        <v>3.8573195451266015E-2</v>
      </c>
    </row>
    <row r="21" spans="1:5" x14ac:dyDescent="0.3">
      <c r="A21" s="75" t="s">
        <v>124</v>
      </c>
      <c r="B21" s="73">
        <v>2458</v>
      </c>
      <c r="C21" s="73">
        <v>2803</v>
      </c>
      <c r="D21" s="76">
        <f t="shared" si="0"/>
        <v>-1.9431137251181837E-2</v>
      </c>
      <c r="E21" s="76">
        <f t="shared" si="1"/>
        <v>2.407496478510324E-2</v>
      </c>
    </row>
    <row r="22" spans="1:5" x14ac:dyDescent="0.3">
      <c r="A22" s="75" t="s">
        <v>125</v>
      </c>
      <c r="B22" s="73">
        <v>1368</v>
      </c>
      <c r="C22" s="73">
        <v>2027</v>
      </c>
      <c r="D22" s="76">
        <f t="shared" si="0"/>
        <v>-1.0814400227671583E-2</v>
      </c>
      <c r="E22" s="76">
        <f t="shared" si="1"/>
        <v>1.740990139828907E-2</v>
      </c>
    </row>
    <row r="23" spans="1:5" x14ac:dyDescent="0.3">
      <c r="A23" s="75" t="s">
        <v>126</v>
      </c>
      <c r="B23" s="73">
        <v>567</v>
      </c>
      <c r="C23" s="73">
        <v>1063</v>
      </c>
      <c r="D23" s="76">
        <f t="shared" si="0"/>
        <v>-4.482284304890196E-3</v>
      </c>
      <c r="E23" s="76">
        <f t="shared" si="1"/>
        <v>9.1301061600302328E-3</v>
      </c>
    </row>
    <row r="24" spans="1:5" x14ac:dyDescent="0.3">
      <c r="A24" s="75" t="s">
        <v>127</v>
      </c>
      <c r="B24" s="73">
        <v>146</v>
      </c>
      <c r="C24" s="73">
        <v>379</v>
      </c>
      <c r="D24" s="76">
        <f t="shared" si="0"/>
        <v>-1.1541684453509147E-3</v>
      </c>
      <c r="E24" s="76">
        <f t="shared" si="1"/>
        <v>3.2552307005187754E-3</v>
      </c>
    </row>
    <row r="25" spans="1:5" x14ac:dyDescent="0.3">
      <c r="A25" s="77" t="s">
        <v>28</v>
      </c>
      <c r="B25" s="73">
        <v>126498</v>
      </c>
      <c r="C25" s="73">
        <v>116428</v>
      </c>
      <c r="D25" s="78">
        <f t="shared" ref="D25:E25" si="2">SUM(D5:D24)</f>
        <v>-0.99999999999999989</v>
      </c>
      <c r="E25" s="78">
        <f t="shared" si="2"/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31"/>
    </sheetView>
  </sheetViews>
  <sheetFormatPr baseColWidth="10" defaultColWidth="11.44140625" defaultRowHeight="14.4" x14ac:dyDescent="0.3"/>
  <cols>
    <col min="1" max="1" width="11.44140625" style="5"/>
    <col min="2" max="2" width="11.44140625" style="7"/>
    <col min="3" max="16384" width="11.44140625" style="2"/>
  </cols>
  <sheetData>
    <row r="1" spans="1:3" ht="65.400000000000006" thickBot="1" x14ac:dyDescent="0.35">
      <c r="A1" s="79" t="s">
        <v>128</v>
      </c>
      <c r="B1" s="80">
        <v>2022</v>
      </c>
      <c r="C1" s="80">
        <v>2023</v>
      </c>
    </row>
    <row r="2" spans="1:3" ht="29.4" thickBot="1" x14ac:dyDescent="0.35">
      <c r="A2" s="14" t="s">
        <v>129</v>
      </c>
      <c r="B2" s="46">
        <v>1</v>
      </c>
      <c r="C2" s="46">
        <v>0</v>
      </c>
    </row>
    <row r="3" spans="1:3" ht="29.4" thickBot="1" x14ac:dyDescent="0.35">
      <c r="A3" s="14" t="s">
        <v>130</v>
      </c>
      <c r="B3" s="46">
        <v>1</v>
      </c>
      <c r="C3" s="46">
        <v>1</v>
      </c>
    </row>
    <row r="4" spans="1:3" ht="29.4" thickBot="1" x14ac:dyDescent="0.35">
      <c r="A4" s="14" t="s">
        <v>131</v>
      </c>
      <c r="B4" s="46">
        <v>2</v>
      </c>
      <c r="C4" s="46">
        <v>0</v>
      </c>
    </row>
    <row r="5" spans="1:3" ht="29.4" thickBot="1" x14ac:dyDescent="0.35">
      <c r="A5" s="14" t="s">
        <v>132</v>
      </c>
      <c r="B5" s="46">
        <v>1</v>
      </c>
      <c r="C5" s="46">
        <v>0</v>
      </c>
    </row>
    <row r="6" spans="1:3" ht="29.4" thickBot="1" x14ac:dyDescent="0.35">
      <c r="A6" s="14" t="s">
        <v>133</v>
      </c>
      <c r="B6" s="46">
        <v>3</v>
      </c>
      <c r="C6" s="46">
        <v>2</v>
      </c>
    </row>
    <row r="7" spans="1:3" ht="29.4" thickBot="1" x14ac:dyDescent="0.35">
      <c r="A7" s="14" t="s">
        <v>134</v>
      </c>
      <c r="B7" s="46">
        <v>1</v>
      </c>
      <c r="C7" s="46">
        <v>1</v>
      </c>
    </row>
    <row r="8" spans="1:3" ht="43.8" thickBot="1" x14ac:dyDescent="0.35">
      <c r="A8" s="14" t="s">
        <v>135</v>
      </c>
      <c r="B8" s="46">
        <v>1</v>
      </c>
      <c r="C8" s="46">
        <v>1</v>
      </c>
    </row>
    <row r="9" spans="1:3" ht="15" thickBot="1" x14ac:dyDescent="0.35">
      <c r="A9" s="83" t="s">
        <v>136</v>
      </c>
      <c r="B9" s="83"/>
      <c r="C9" s="83"/>
    </row>
    <row r="10" spans="1:3" ht="15" thickBot="1" x14ac:dyDescent="0.35">
      <c r="A10" s="14" t="s">
        <v>137</v>
      </c>
      <c r="B10" s="46">
        <v>520</v>
      </c>
      <c r="C10" s="46">
        <v>529</v>
      </c>
    </row>
    <row r="11" spans="1:3" ht="15" thickBot="1" x14ac:dyDescent="0.35">
      <c r="A11" s="83" t="s">
        <v>138</v>
      </c>
      <c r="B11" s="83"/>
      <c r="C11" s="83"/>
    </row>
    <row r="12" spans="1:3" ht="29.4" thickBot="1" x14ac:dyDescent="0.35">
      <c r="A12" s="14" t="s">
        <v>139</v>
      </c>
      <c r="B12" s="46">
        <v>723</v>
      </c>
      <c r="C12" s="46">
        <v>716</v>
      </c>
    </row>
    <row r="13" spans="1:3" ht="15" thickBot="1" x14ac:dyDescent="0.35">
      <c r="A13" s="14" t="s">
        <v>140</v>
      </c>
      <c r="B13" s="46">
        <v>25</v>
      </c>
      <c r="C13" s="46">
        <v>25</v>
      </c>
    </row>
    <row r="14" spans="1:3" ht="29.4" thickBot="1" x14ac:dyDescent="0.35">
      <c r="A14" s="14" t="s">
        <v>141</v>
      </c>
      <c r="B14" s="46">
        <v>33</v>
      </c>
      <c r="C14" s="46">
        <v>31</v>
      </c>
    </row>
    <row r="15" spans="1:3" ht="58.2" thickBot="1" x14ac:dyDescent="0.35">
      <c r="A15" s="14" t="s">
        <v>142</v>
      </c>
      <c r="B15" s="46">
        <v>153</v>
      </c>
      <c r="C15" s="46">
        <v>156</v>
      </c>
    </row>
    <row r="16" spans="1:3" ht="58.2" thickBot="1" x14ac:dyDescent="0.35">
      <c r="A16" s="14" t="s">
        <v>143</v>
      </c>
      <c r="B16" s="46">
        <v>553</v>
      </c>
      <c r="C16" s="46">
        <v>530</v>
      </c>
    </row>
    <row r="17" spans="1:3" ht="87" thickBot="1" x14ac:dyDescent="0.35">
      <c r="A17" s="14" t="s">
        <v>144</v>
      </c>
      <c r="B17" s="46">
        <v>12</v>
      </c>
      <c r="C17" s="46">
        <v>12</v>
      </c>
    </row>
    <row r="18" spans="1:3" ht="72.599999999999994" thickBot="1" x14ac:dyDescent="0.35">
      <c r="A18" s="14" t="s">
        <v>145</v>
      </c>
      <c r="B18" s="46">
        <v>18</v>
      </c>
      <c r="C18" s="46">
        <v>19</v>
      </c>
    </row>
    <row r="19" spans="1:3" ht="15" thickBot="1" x14ac:dyDescent="0.35">
      <c r="A19" s="83" t="s">
        <v>146</v>
      </c>
      <c r="B19" s="83"/>
      <c r="C19" s="83"/>
    </row>
    <row r="20" spans="1:3" ht="87" thickBot="1" x14ac:dyDescent="0.35">
      <c r="A20" s="14" t="s">
        <v>147</v>
      </c>
      <c r="B20" s="46">
        <v>13</v>
      </c>
      <c r="C20" s="46">
        <v>14</v>
      </c>
    </row>
    <row r="21" spans="1:3" ht="87" thickBot="1" x14ac:dyDescent="0.35">
      <c r="A21" s="14" t="s">
        <v>148</v>
      </c>
      <c r="B21" s="46">
        <v>18</v>
      </c>
      <c r="C21" s="46">
        <v>18</v>
      </c>
    </row>
    <row r="22" spans="1:3" ht="43.8" thickBot="1" x14ac:dyDescent="0.35">
      <c r="A22" s="14" t="s">
        <v>149</v>
      </c>
      <c r="B22" s="46">
        <v>15</v>
      </c>
      <c r="C22" s="46">
        <v>15</v>
      </c>
    </row>
    <row r="23" spans="1:3" ht="43.8" thickBot="1" x14ac:dyDescent="0.35">
      <c r="A23" s="14" t="s">
        <v>150</v>
      </c>
      <c r="B23" s="46">
        <v>182</v>
      </c>
      <c r="C23" s="46">
        <v>187</v>
      </c>
    </row>
    <row r="24" spans="1:3" ht="15" thickBot="1" x14ac:dyDescent="0.35">
      <c r="A24" s="14" t="s">
        <v>151</v>
      </c>
      <c r="B24" s="46">
        <v>180</v>
      </c>
      <c r="C24" s="46">
        <v>181</v>
      </c>
    </row>
    <row r="25" spans="1:3" ht="29.4" thickBot="1" x14ac:dyDescent="0.35">
      <c r="A25" s="14" t="s">
        <v>152</v>
      </c>
      <c r="B25" s="46">
        <v>53</v>
      </c>
      <c r="C25" s="46">
        <v>53</v>
      </c>
    </row>
    <row r="26" spans="1:3" ht="43.8" thickBot="1" x14ac:dyDescent="0.35">
      <c r="A26" s="14" t="s">
        <v>153</v>
      </c>
      <c r="B26" s="46">
        <v>44</v>
      </c>
      <c r="C26" s="46">
        <v>44</v>
      </c>
    </row>
    <row r="27" spans="1:3" ht="15" thickBot="1" x14ac:dyDescent="0.35">
      <c r="A27" s="84" t="s">
        <v>154</v>
      </c>
      <c r="B27" s="84"/>
      <c r="C27" s="84"/>
    </row>
    <row r="28" spans="1:3" ht="43.8" thickBot="1" x14ac:dyDescent="0.35">
      <c r="A28" s="14" t="s">
        <v>155</v>
      </c>
      <c r="B28" s="46">
        <v>183</v>
      </c>
      <c r="C28" s="46">
        <v>192</v>
      </c>
    </row>
    <row r="29" spans="1:3" ht="72.599999999999994" thickBot="1" x14ac:dyDescent="0.35">
      <c r="A29" s="14" t="s">
        <v>156</v>
      </c>
      <c r="B29" s="46">
        <v>29</v>
      </c>
      <c r="C29" s="46">
        <v>29</v>
      </c>
    </row>
    <row r="30" spans="1:3" ht="43.8" thickBot="1" x14ac:dyDescent="0.35">
      <c r="A30" s="14" t="s">
        <v>157</v>
      </c>
      <c r="B30" s="46">
        <v>21</v>
      </c>
      <c r="C30" s="46">
        <v>25</v>
      </c>
    </row>
    <row r="31" spans="1:3" ht="15" thickBot="1" x14ac:dyDescent="0.35">
      <c r="A31" s="81"/>
      <c r="B31" s="82">
        <v>2782</v>
      </c>
      <c r="C31" s="33">
        <v>2781</v>
      </c>
    </row>
  </sheetData>
  <mergeCells count="4">
    <mergeCell ref="A9:C9"/>
    <mergeCell ref="A11:C11"/>
    <mergeCell ref="A19:C19"/>
    <mergeCell ref="A27:C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sqref="A1:C23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16.8" thickBot="1" x14ac:dyDescent="0.35">
      <c r="A1" s="57" t="s">
        <v>158</v>
      </c>
      <c r="B1" s="85">
        <v>2022</v>
      </c>
      <c r="C1" s="85">
        <v>2023</v>
      </c>
    </row>
    <row r="2" spans="1:3" ht="25.8" thickBot="1" x14ac:dyDescent="0.35">
      <c r="A2" s="86" t="s">
        <v>159</v>
      </c>
      <c r="B2" s="46">
        <v>507</v>
      </c>
      <c r="C2" s="46">
        <v>507</v>
      </c>
    </row>
    <row r="3" spans="1:3" ht="25.8" thickBot="1" x14ac:dyDescent="0.35">
      <c r="A3" s="86" t="s">
        <v>160</v>
      </c>
      <c r="B3" s="46">
        <v>399</v>
      </c>
      <c r="C3" s="46">
        <v>383</v>
      </c>
    </row>
    <row r="4" spans="1:3" ht="29.4" thickBot="1" x14ac:dyDescent="0.35">
      <c r="A4" s="87" t="s">
        <v>161</v>
      </c>
      <c r="B4" s="88"/>
      <c r="C4" s="88"/>
    </row>
    <row r="5" spans="1:3" ht="24.6" thickBot="1" x14ac:dyDescent="0.35">
      <c r="A5" s="86" t="s">
        <v>162</v>
      </c>
      <c r="B5" s="46">
        <v>15</v>
      </c>
      <c r="C5" s="46">
        <v>15</v>
      </c>
    </row>
    <row r="6" spans="1:3" ht="36.6" thickBot="1" x14ac:dyDescent="0.35">
      <c r="A6" s="89" t="s">
        <v>163</v>
      </c>
      <c r="B6" s="88"/>
      <c r="C6" s="88"/>
    </row>
    <row r="7" spans="1:3" ht="15" thickBot="1" x14ac:dyDescent="0.35">
      <c r="A7" s="86" t="s">
        <v>164</v>
      </c>
      <c r="B7" s="46">
        <v>4</v>
      </c>
      <c r="C7" s="46">
        <v>4</v>
      </c>
    </row>
    <row r="8" spans="1:3" ht="24.6" thickBot="1" x14ac:dyDescent="0.35">
      <c r="A8" s="86" t="s">
        <v>165</v>
      </c>
      <c r="B8" s="46">
        <v>77</v>
      </c>
      <c r="C8" s="46">
        <v>77</v>
      </c>
    </row>
    <row r="9" spans="1:3" ht="48.6" thickBot="1" x14ac:dyDescent="0.35">
      <c r="A9" s="86" t="s">
        <v>166</v>
      </c>
      <c r="B9" s="46">
        <v>65</v>
      </c>
      <c r="C9" s="46">
        <v>65</v>
      </c>
    </row>
    <row r="10" spans="1:3" ht="36.6" thickBot="1" x14ac:dyDescent="0.35">
      <c r="A10" s="89" t="s">
        <v>167</v>
      </c>
      <c r="B10" s="88"/>
      <c r="C10" s="88"/>
    </row>
    <row r="11" spans="1:3" ht="15" thickBot="1" x14ac:dyDescent="0.35">
      <c r="A11" s="86" t="s">
        <v>168</v>
      </c>
      <c r="B11" s="46">
        <v>23</v>
      </c>
      <c r="C11" s="46">
        <v>23</v>
      </c>
    </row>
    <row r="12" spans="1:3" ht="15" thickBot="1" x14ac:dyDescent="0.35">
      <c r="A12" s="86" t="s">
        <v>169</v>
      </c>
      <c r="B12" s="46">
        <v>30</v>
      </c>
      <c r="C12" s="46">
        <v>30</v>
      </c>
    </row>
    <row r="13" spans="1:3" ht="15" thickBot="1" x14ac:dyDescent="0.35">
      <c r="A13" s="86" t="s">
        <v>170</v>
      </c>
      <c r="B13" s="46">
        <v>18</v>
      </c>
      <c r="C13" s="46">
        <v>18</v>
      </c>
    </row>
    <row r="14" spans="1:3" ht="24.6" thickBot="1" x14ac:dyDescent="0.35">
      <c r="A14" s="89" t="s">
        <v>171</v>
      </c>
      <c r="B14" s="88"/>
      <c r="C14" s="88"/>
    </row>
    <row r="15" spans="1:3" ht="24.6" thickBot="1" x14ac:dyDescent="0.35">
      <c r="A15" s="86" t="s">
        <v>172</v>
      </c>
      <c r="B15" s="63">
        <v>25</v>
      </c>
      <c r="C15" s="46">
        <v>25</v>
      </c>
    </row>
    <row r="16" spans="1:3" ht="36.6" thickBot="1" x14ac:dyDescent="0.35">
      <c r="A16" s="89" t="s">
        <v>173</v>
      </c>
      <c r="B16" s="88"/>
      <c r="C16" s="88"/>
    </row>
    <row r="17" spans="1:3" ht="15" thickBot="1" x14ac:dyDescent="0.35">
      <c r="A17" s="86" t="s">
        <v>174</v>
      </c>
      <c r="B17" s="46">
        <v>3</v>
      </c>
      <c r="C17" s="46">
        <v>3</v>
      </c>
    </row>
    <row r="18" spans="1:3" ht="15" thickBot="1" x14ac:dyDescent="0.35">
      <c r="A18" s="86" t="s">
        <v>175</v>
      </c>
      <c r="B18" s="46">
        <v>3</v>
      </c>
      <c r="C18" s="46">
        <v>3</v>
      </c>
    </row>
    <row r="19" spans="1:3" ht="15" thickBot="1" x14ac:dyDescent="0.35">
      <c r="A19" s="86" t="s">
        <v>176</v>
      </c>
      <c r="B19" s="46">
        <v>2</v>
      </c>
      <c r="C19" s="46">
        <v>2</v>
      </c>
    </row>
    <row r="20" spans="1:3" ht="48.6" thickBot="1" x14ac:dyDescent="0.35">
      <c r="A20" s="86" t="s">
        <v>177</v>
      </c>
      <c r="B20" s="46">
        <v>7</v>
      </c>
      <c r="C20" s="46">
        <v>7</v>
      </c>
    </row>
    <row r="21" spans="1:3" ht="36.6" thickBot="1" x14ac:dyDescent="0.35">
      <c r="A21" s="86" t="s">
        <v>178</v>
      </c>
      <c r="B21" s="46">
        <v>42</v>
      </c>
      <c r="C21" s="46">
        <v>42</v>
      </c>
    </row>
    <row r="22" spans="1:3" ht="36.6" thickBot="1" x14ac:dyDescent="0.35">
      <c r="A22" s="86" t="s">
        <v>179</v>
      </c>
      <c r="B22" s="46">
        <v>9</v>
      </c>
      <c r="C22" s="46">
        <v>9</v>
      </c>
    </row>
    <row r="23" spans="1:3" ht="15" thickBot="1" x14ac:dyDescent="0.35">
      <c r="A23" s="86" t="s">
        <v>180</v>
      </c>
      <c r="B23" s="46">
        <v>1</v>
      </c>
      <c r="C23" s="46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5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49.2" thickBot="1" x14ac:dyDescent="0.35">
      <c r="A1" s="90" t="s">
        <v>181</v>
      </c>
      <c r="B1" s="91">
        <v>2022</v>
      </c>
      <c r="C1" s="91">
        <v>2023</v>
      </c>
    </row>
    <row r="2" spans="1:3" ht="24.6" thickBot="1" x14ac:dyDescent="0.35">
      <c r="A2" s="86" t="s">
        <v>182</v>
      </c>
      <c r="B2" s="46">
        <v>1</v>
      </c>
      <c r="C2" s="46">
        <v>1</v>
      </c>
    </row>
    <row r="3" spans="1:3" ht="24.6" thickBot="1" x14ac:dyDescent="0.35">
      <c r="A3" s="86" t="s">
        <v>183</v>
      </c>
      <c r="B3" s="46">
        <v>1</v>
      </c>
      <c r="C3" s="46">
        <v>1</v>
      </c>
    </row>
    <row r="4" spans="1:3" ht="36.6" thickBot="1" x14ac:dyDescent="0.35">
      <c r="A4" s="86" t="s">
        <v>184</v>
      </c>
      <c r="B4" s="46">
        <v>1</v>
      </c>
      <c r="C4" s="46">
        <v>1</v>
      </c>
    </row>
    <row r="5" spans="1:3" ht="36.6" thickBot="1" x14ac:dyDescent="0.35">
      <c r="A5" s="86" t="s">
        <v>185</v>
      </c>
      <c r="B5" s="46">
        <v>1</v>
      </c>
      <c r="C5" s="4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sqref="A1:C16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90" t="s">
        <v>186</v>
      </c>
      <c r="B1" s="91">
        <v>2022</v>
      </c>
      <c r="C1" s="91">
        <v>2023</v>
      </c>
    </row>
    <row r="2" spans="1:3" ht="36.6" thickBot="1" x14ac:dyDescent="0.35">
      <c r="A2" s="86" t="s">
        <v>187</v>
      </c>
      <c r="B2" s="46">
        <v>7</v>
      </c>
      <c r="C2" s="46">
        <v>7</v>
      </c>
    </row>
    <row r="3" spans="1:3" ht="36.6" thickBot="1" x14ac:dyDescent="0.35">
      <c r="A3" s="86" t="s">
        <v>188</v>
      </c>
      <c r="B3" s="46">
        <v>4</v>
      </c>
      <c r="C3" s="46">
        <v>4</v>
      </c>
    </row>
    <row r="4" spans="1:3" ht="24.6" thickBot="1" x14ac:dyDescent="0.35">
      <c r="A4" s="86" t="s">
        <v>189</v>
      </c>
      <c r="B4" s="46">
        <v>4</v>
      </c>
      <c r="C4" s="46">
        <v>4</v>
      </c>
    </row>
    <row r="5" spans="1:3" ht="24.6" thickBot="1" x14ac:dyDescent="0.35">
      <c r="A5" s="86" t="s">
        <v>190</v>
      </c>
      <c r="B5" s="46">
        <v>2</v>
      </c>
      <c r="C5" s="46">
        <v>2</v>
      </c>
    </row>
    <row r="6" spans="1:3" ht="36.6" thickBot="1" x14ac:dyDescent="0.35">
      <c r="A6" s="86" t="s">
        <v>191</v>
      </c>
      <c r="B6" s="46">
        <v>7</v>
      </c>
      <c r="C6" s="46">
        <v>4</v>
      </c>
    </row>
    <row r="7" spans="1:3" ht="24.6" thickBot="1" x14ac:dyDescent="0.35">
      <c r="A7" s="86" t="s">
        <v>192</v>
      </c>
      <c r="B7" s="46">
        <v>3</v>
      </c>
      <c r="C7" s="46">
        <v>3</v>
      </c>
    </row>
    <row r="8" spans="1:3" ht="24.6" thickBot="1" x14ac:dyDescent="0.35">
      <c r="A8" s="86" t="s">
        <v>193</v>
      </c>
      <c r="B8" s="46">
        <v>7</v>
      </c>
      <c r="C8" s="46">
        <v>7</v>
      </c>
    </row>
    <row r="9" spans="1:3" ht="48.6" thickBot="1" x14ac:dyDescent="0.35">
      <c r="A9" s="86" t="s">
        <v>194</v>
      </c>
      <c r="B9" s="46">
        <v>30</v>
      </c>
      <c r="C9" s="46">
        <v>30</v>
      </c>
    </row>
    <row r="10" spans="1:3" ht="36.6" thickBot="1" x14ac:dyDescent="0.35">
      <c r="A10" s="86" t="s">
        <v>195</v>
      </c>
      <c r="B10" s="46">
        <v>22</v>
      </c>
      <c r="C10" s="46">
        <v>22</v>
      </c>
    </row>
    <row r="11" spans="1:3" ht="24.6" thickBot="1" x14ac:dyDescent="0.35">
      <c r="A11" s="86" t="s">
        <v>196</v>
      </c>
      <c r="B11" s="46">
        <v>10</v>
      </c>
      <c r="C11" s="46">
        <v>10</v>
      </c>
    </row>
    <row r="12" spans="1:3" ht="24.6" thickBot="1" x14ac:dyDescent="0.35">
      <c r="A12" s="86" t="s">
        <v>197</v>
      </c>
      <c r="B12" s="46">
        <v>1</v>
      </c>
      <c r="C12" s="46">
        <v>1</v>
      </c>
    </row>
    <row r="13" spans="1:3" ht="24.6" thickBot="1" x14ac:dyDescent="0.35">
      <c r="A13" s="86" t="s">
        <v>198</v>
      </c>
      <c r="B13" s="46">
        <v>1</v>
      </c>
      <c r="C13" s="46">
        <v>1</v>
      </c>
    </row>
    <row r="14" spans="1:3" ht="36.6" thickBot="1" x14ac:dyDescent="0.35">
      <c r="A14" s="86" t="s">
        <v>199</v>
      </c>
      <c r="B14" s="46">
        <v>2</v>
      </c>
      <c r="C14" s="46">
        <v>2</v>
      </c>
    </row>
    <row r="15" spans="1:3" ht="24.6" thickBot="1" x14ac:dyDescent="0.35">
      <c r="A15" s="86" t="s">
        <v>200</v>
      </c>
      <c r="B15" s="46">
        <v>1</v>
      </c>
      <c r="C15" s="46">
        <v>1</v>
      </c>
    </row>
    <row r="16" spans="1:3" ht="24.6" thickBot="1" x14ac:dyDescent="0.35">
      <c r="A16" s="86" t="s">
        <v>201</v>
      </c>
      <c r="B16" s="46">
        <v>1</v>
      </c>
      <c r="C16" s="4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2023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2024-10-09T09:08:13Z</dcterms:modified>
  <cp:category/>
  <cp:contentStatus/>
</cp:coreProperties>
</file>